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D1D6F43A-7F32-4C48-8989-CEE089A70833}" xr6:coauthVersionLast="46" xr6:coauthVersionMax="46" xr10:uidLastSave="{00000000-0000-0000-0000-000000000000}"/>
  <bookViews>
    <workbookView xWindow="-15465" yWindow="540" windowWidth="15360" windowHeight="11520" activeTab="1" xr2:uid="{B64EC1B9-EE65-4E8A-8FCF-2881BB27830E}"/>
  </bookViews>
  <sheets>
    <sheet name="상반기" sheetId="1" r:id="rId1"/>
    <sheet name="하반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F4" i="1" s="1"/>
  <c r="E5" i="1"/>
  <c r="F5" i="1"/>
  <c r="E6" i="1"/>
  <c r="F6" i="1" s="1"/>
  <c r="E7" i="1"/>
  <c r="F7" i="1"/>
  <c r="E8" i="1"/>
  <c r="F8" i="1" s="1"/>
  <c r="E9" i="1"/>
  <c r="F9" i="1"/>
  <c r="E10" i="1"/>
  <c r="F10" i="1" s="1"/>
  <c r="E11" i="1"/>
  <c r="F11" i="1"/>
  <c r="E12" i="1"/>
  <c r="F12" i="1" s="1"/>
  <c r="E13" i="1"/>
  <c r="F13" i="1"/>
  <c r="E14" i="1"/>
  <c r="F14" i="1" s="1"/>
  <c r="E15" i="1"/>
  <c r="F15" i="1"/>
  <c r="E16" i="1"/>
  <c r="F16" i="1" s="1"/>
  <c r="E17" i="1"/>
  <c r="F17" i="1"/>
  <c r="E18" i="1"/>
  <c r="F18" i="1" s="1"/>
  <c r="E19" i="1"/>
  <c r="F19" i="1"/>
  <c r="E20" i="1"/>
  <c r="F20" i="1" s="1"/>
  <c r="C5" i="2"/>
  <c r="C6" i="2"/>
  <c r="C7" i="2"/>
  <c r="C8" i="2"/>
  <c r="C9" i="2"/>
  <c r="C11" i="2"/>
  <c r="C12" i="2"/>
  <c r="C13" i="2"/>
  <c r="C14" i="2"/>
  <c r="C15" i="2"/>
  <c r="C16" i="2"/>
  <c r="E16" i="2" s="1"/>
  <c r="F16" i="2" s="1"/>
  <c r="C18" i="2"/>
  <c r="C19" i="2"/>
  <c r="C20" i="2"/>
  <c r="E20" i="2" s="1"/>
  <c r="F20" i="2" s="1"/>
  <c r="C4" i="2"/>
  <c r="E4" i="2" s="1"/>
  <c r="F4" i="2" s="1"/>
  <c r="E19" i="2"/>
  <c r="F19" i="2" s="1"/>
  <c r="E18" i="2"/>
  <c r="F18" i="2" s="1"/>
  <c r="E17" i="2"/>
  <c r="F17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</calcChain>
</file>

<file path=xl/sharedStrings.xml><?xml version="1.0" encoding="utf-8"?>
<sst xmlns="http://schemas.openxmlformats.org/spreadsheetml/2006/main" count="48" uniqueCount="26">
  <si>
    <t>한성 옥수수 가루</t>
  </si>
  <si>
    <t>한성 통밀가루</t>
  </si>
  <si>
    <t>한라 멜론 아이스크림</t>
  </si>
  <si>
    <t>현진 바닐라 엣센스</t>
  </si>
  <si>
    <t>한라 연유</t>
  </si>
  <si>
    <t>현진 커피 밀크</t>
  </si>
  <si>
    <t>한라 분유</t>
  </si>
  <si>
    <t>한림 특선 양념 칠면조</t>
  </si>
  <si>
    <t>한림 훈제 통닭</t>
  </si>
  <si>
    <t>태일 브랜디</t>
  </si>
  <si>
    <t>태일 적포도주</t>
  </si>
  <si>
    <t>태양 100% 레몬 주스</t>
  </si>
  <si>
    <t>태양 100% 오렌지 주스</t>
  </si>
  <si>
    <t>태일 라이트 맥주</t>
  </si>
  <si>
    <t>태양 체리 시럽</t>
  </si>
  <si>
    <t>태평양 포장 파래</t>
  </si>
  <si>
    <t>노르웨이산 연어알 조림</t>
  </si>
  <si>
    <t>상반기 매출 현황</t>
    <phoneticPr fontId="3" type="noConversion"/>
  </si>
  <si>
    <t>제품명</t>
    <phoneticPr fontId="3" type="noConversion"/>
  </si>
  <si>
    <t>하반기 매출 현황</t>
    <phoneticPr fontId="3" type="noConversion"/>
  </si>
  <si>
    <t>구매단가</t>
    <phoneticPr fontId="3" type="noConversion"/>
  </si>
  <si>
    <t>판매단가</t>
    <phoneticPr fontId="3" type="noConversion"/>
  </si>
  <si>
    <t>판매수량</t>
    <phoneticPr fontId="3" type="noConversion"/>
  </si>
  <si>
    <t>매출액</t>
    <phoneticPr fontId="3" type="noConversion"/>
  </si>
  <si>
    <t>순매출액</t>
    <phoneticPr fontId="3" type="noConversion"/>
  </si>
  <si>
    <t>한성 옥수수 가루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</si>
</sst>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13DF6-2729-46F4-9869-7A5701665B4D}">
  <dimension ref="A1:F20"/>
  <sheetViews>
    <sheetView showGridLines="0" workbookViewId="0">
      <selection activeCell="B4" sqref="B4"/>
    </sheetView>
  </sheetViews>
  <sheetFormatPr defaultRowHeight="16.5" x14ac:dyDescent="0.3"/>
  <cols>
    <col min="1" max="1" width="22.75" bestFit="1" customWidth="1"/>
    <col min="2" max="6" width="11.875" customWidth="1"/>
  </cols>
  <sheetData>
    <row r="1" spans="1:6" ht="26.25" x14ac:dyDescent="0.3">
      <c r="A1" s="8" t="s">
        <v>17</v>
      </c>
      <c r="B1" s="8"/>
      <c r="C1" s="8"/>
      <c r="D1" s="8"/>
      <c r="E1" s="8"/>
      <c r="F1" s="8"/>
    </row>
    <row r="3" spans="1:6" x14ac:dyDescent="0.3">
      <c r="A3" s="1" t="s">
        <v>18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</row>
    <row r="4" spans="1:6" x14ac:dyDescent="0.3">
      <c r="A4" s="2" t="s">
        <v>25</v>
      </c>
      <c r="B4" s="3">
        <v>40000</v>
      </c>
      <c r="C4" s="6">
        <v>68000</v>
      </c>
      <c r="D4" s="5">
        <v>300</v>
      </c>
      <c r="E4" s="6">
        <f>C4*D4</f>
        <v>20400000</v>
      </c>
      <c r="F4" s="6">
        <f>E4-(B4*D4)</f>
        <v>8400000</v>
      </c>
    </row>
    <row r="5" spans="1:6" x14ac:dyDescent="0.3">
      <c r="A5" s="2" t="s">
        <v>1</v>
      </c>
      <c r="B5" s="3">
        <v>20000</v>
      </c>
      <c r="C5" s="6">
        <v>34000</v>
      </c>
      <c r="D5" s="5">
        <v>120</v>
      </c>
      <c r="E5" s="6">
        <f t="shared" ref="E5:E20" si="0">C5*D5</f>
        <v>4080000</v>
      </c>
      <c r="F5" s="6">
        <f t="shared" ref="F5:F20" si="1">E5-(B5*D5)</f>
        <v>1680000</v>
      </c>
    </row>
    <row r="6" spans="1:6" x14ac:dyDescent="0.3">
      <c r="A6" s="2" t="s">
        <v>2</v>
      </c>
      <c r="B6" s="3">
        <v>5000</v>
      </c>
      <c r="C6" s="6">
        <v>8500</v>
      </c>
      <c r="D6" s="5">
        <v>340</v>
      </c>
      <c r="E6" s="6">
        <f t="shared" si="0"/>
        <v>2890000</v>
      </c>
      <c r="F6" s="6">
        <f t="shared" si="1"/>
        <v>1190000</v>
      </c>
    </row>
    <row r="7" spans="1:6" x14ac:dyDescent="0.3">
      <c r="A7" s="2" t="s">
        <v>3</v>
      </c>
      <c r="B7" s="3">
        <v>15000</v>
      </c>
      <c r="C7" s="6">
        <v>25500</v>
      </c>
      <c r="D7" s="5">
        <v>330</v>
      </c>
      <c r="E7" s="6">
        <f t="shared" si="0"/>
        <v>8415000</v>
      </c>
      <c r="F7" s="6">
        <f t="shared" si="1"/>
        <v>3465000</v>
      </c>
    </row>
    <row r="8" spans="1:6" x14ac:dyDescent="0.3">
      <c r="A8" s="2" t="s">
        <v>4</v>
      </c>
      <c r="B8" s="3">
        <v>25000</v>
      </c>
      <c r="C8" s="6">
        <v>42500</v>
      </c>
      <c r="D8" s="5">
        <v>440</v>
      </c>
      <c r="E8" s="6">
        <f t="shared" si="0"/>
        <v>18700000</v>
      </c>
      <c r="F8" s="6">
        <f t="shared" si="1"/>
        <v>7700000</v>
      </c>
    </row>
    <row r="9" spans="1:6" x14ac:dyDescent="0.3">
      <c r="A9" s="2" t="s">
        <v>5</v>
      </c>
      <c r="B9" s="3">
        <v>25000</v>
      </c>
      <c r="C9" s="6">
        <v>42500</v>
      </c>
      <c r="D9" s="5">
        <v>280</v>
      </c>
      <c r="E9" s="6">
        <f t="shared" si="0"/>
        <v>11900000</v>
      </c>
      <c r="F9" s="6">
        <f t="shared" si="1"/>
        <v>4900000</v>
      </c>
    </row>
    <row r="10" spans="1:6" x14ac:dyDescent="0.3">
      <c r="A10" s="2" t="s">
        <v>6</v>
      </c>
      <c r="B10" s="3">
        <v>38000</v>
      </c>
      <c r="C10" s="6">
        <v>64600</v>
      </c>
      <c r="D10" s="5">
        <v>250</v>
      </c>
      <c r="E10" s="6">
        <f t="shared" si="0"/>
        <v>16150000</v>
      </c>
      <c r="F10" s="6">
        <f t="shared" si="1"/>
        <v>6650000</v>
      </c>
    </row>
    <row r="11" spans="1:6" x14ac:dyDescent="0.3">
      <c r="A11" s="2" t="s">
        <v>7</v>
      </c>
      <c r="B11" s="3">
        <v>26000</v>
      </c>
      <c r="C11" s="6">
        <v>44200</v>
      </c>
      <c r="D11" s="5">
        <v>220</v>
      </c>
      <c r="E11" s="6">
        <f t="shared" si="0"/>
        <v>9724000</v>
      </c>
      <c r="F11" s="6">
        <f t="shared" si="1"/>
        <v>4004000</v>
      </c>
    </row>
    <row r="12" spans="1:6" x14ac:dyDescent="0.3">
      <c r="A12" s="2" t="s">
        <v>8</v>
      </c>
      <c r="B12" s="3">
        <v>20000</v>
      </c>
      <c r="C12" s="6">
        <v>34000</v>
      </c>
      <c r="D12" s="5">
        <v>90</v>
      </c>
      <c r="E12" s="6">
        <f t="shared" si="0"/>
        <v>3060000</v>
      </c>
      <c r="F12" s="6">
        <f t="shared" si="1"/>
        <v>1260000</v>
      </c>
    </row>
    <row r="13" spans="1:6" x14ac:dyDescent="0.3">
      <c r="A13" s="2" t="s">
        <v>9</v>
      </c>
      <c r="B13" s="3">
        <v>47000</v>
      </c>
      <c r="C13" s="6">
        <v>79900</v>
      </c>
      <c r="D13" s="5">
        <v>330</v>
      </c>
      <c r="E13" s="6">
        <f t="shared" si="0"/>
        <v>26367000</v>
      </c>
      <c r="F13" s="6">
        <f t="shared" si="1"/>
        <v>10857000</v>
      </c>
    </row>
    <row r="14" spans="1:6" x14ac:dyDescent="0.3">
      <c r="A14" s="2" t="s">
        <v>10</v>
      </c>
      <c r="B14" s="3">
        <v>40000</v>
      </c>
      <c r="C14" s="6">
        <v>68000</v>
      </c>
      <c r="D14" s="5">
        <v>180</v>
      </c>
      <c r="E14" s="6">
        <f t="shared" si="0"/>
        <v>12240000</v>
      </c>
      <c r="F14" s="6">
        <f t="shared" si="1"/>
        <v>5040000</v>
      </c>
    </row>
    <row r="15" spans="1:6" x14ac:dyDescent="0.3">
      <c r="A15" s="2" t="s">
        <v>11</v>
      </c>
      <c r="B15" s="3">
        <v>20000</v>
      </c>
      <c r="C15" s="6">
        <v>34000</v>
      </c>
      <c r="D15" s="5">
        <v>370</v>
      </c>
      <c r="E15" s="6">
        <f t="shared" si="0"/>
        <v>12580000</v>
      </c>
      <c r="F15" s="6">
        <f t="shared" si="1"/>
        <v>5180000</v>
      </c>
    </row>
    <row r="16" spans="1:6" x14ac:dyDescent="0.3">
      <c r="A16" s="2" t="s">
        <v>12</v>
      </c>
      <c r="B16" s="3">
        <v>80000</v>
      </c>
      <c r="C16" s="6">
        <v>136000</v>
      </c>
      <c r="D16" s="5">
        <v>70</v>
      </c>
      <c r="E16" s="6">
        <f t="shared" si="0"/>
        <v>9520000</v>
      </c>
      <c r="F16" s="6">
        <f t="shared" si="1"/>
        <v>3920000</v>
      </c>
    </row>
    <row r="17" spans="1:6" x14ac:dyDescent="0.3">
      <c r="A17" s="2" t="s">
        <v>13</v>
      </c>
      <c r="B17" s="3">
        <v>35000</v>
      </c>
      <c r="C17" s="6">
        <v>59500</v>
      </c>
      <c r="D17" s="5">
        <v>350</v>
      </c>
      <c r="E17" s="6">
        <f t="shared" si="0"/>
        <v>20825000</v>
      </c>
      <c r="F17" s="6">
        <f t="shared" si="1"/>
        <v>8575000</v>
      </c>
    </row>
    <row r="18" spans="1:6" x14ac:dyDescent="0.3">
      <c r="A18" s="2" t="s">
        <v>14</v>
      </c>
      <c r="B18" s="3">
        <v>9500</v>
      </c>
      <c r="C18" s="6">
        <v>16150</v>
      </c>
      <c r="D18" s="5">
        <v>70</v>
      </c>
      <c r="E18" s="6">
        <f t="shared" si="0"/>
        <v>1130500</v>
      </c>
      <c r="F18" s="6">
        <f t="shared" si="1"/>
        <v>465500</v>
      </c>
    </row>
    <row r="19" spans="1:6" x14ac:dyDescent="0.3">
      <c r="A19" s="2" t="s">
        <v>15</v>
      </c>
      <c r="B19" s="3">
        <v>27000</v>
      </c>
      <c r="C19" s="6">
        <v>45900</v>
      </c>
      <c r="D19" s="5">
        <v>350</v>
      </c>
      <c r="E19" s="6">
        <f t="shared" si="0"/>
        <v>16065000</v>
      </c>
      <c r="F19" s="6">
        <f t="shared" si="1"/>
        <v>6615000</v>
      </c>
    </row>
    <row r="20" spans="1:6" x14ac:dyDescent="0.3">
      <c r="A20" s="2" t="s">
        <v>16</v>
      </c>
      <c r="B20" s="3">
        <v>31000</v>
      </c>
      <c r="C20" s="6">
        <v>52700</v>
      </c>
      <c r="D20" s="5">
        <v>260</v>
      </c>
      <c r="E20" s="6">
        <f t="shared" si="0"/>
        <v>13702000</v>
      </c>
      <c r="F20" s="6">
        <f t="shared" si="1"/>
        <v>5642000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D963-FCC6-4001-A9DE-2AA2EBE05234}">
  <dimension ref="A1:H20"/>
  <sheetViews>
    <sheetView showGridLines="0" tabSelected="1" workbookViewId="0">
      <selection activeCell="C17" sqref="C17"/>
    </sheetView>
  </sheetViews>
  <sheetFormatPr defaultRowHeight="16.5" x14ac:dyDescent="0.3"/>
  <cols>
    <col min="1" max="1" width="22.75" bestFit="1" customWidth="1"/>
    <col min="2" max="6" width="12.125" customWidth="1"/>
  </cols>
  <sheetData>
    <row r="1" spans="1:8" ht="26.25" x14ac:dyDescent="0.3">
      <c r="A1" s="8" t="s">
        <v>19</v>
      </c>
      <c r="B1" s="8"/>
      <c r="C1" s="8"/>
      <c r="D1" s="8"/>
      <c r="E1" s="8"/>
      <c r="F1" s="8"/>
      <c r="G1" s="7"/>
      <c r="H1" s="7"/>
    </row>
    <row r="3" spans="1:8" x14ac:dyDescent="0.3">
      <c r="A3" s="4" t="s">
        <v>18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</row>
    <row r="4" spans="1:8" x14ac:dyDescent="0.3">
      <c r="A4" s="2" t="s">
        <v>0</v>
      </c>
      <c r="B4" s="3">
        <v>40000</v>
      </c>
      <c r="C4" s="6">
        <f>B4*170%</f>
        <v>68000</v>
      </c>
      <c r="D4" s="5">
        <v>280</v>
      </c>
      <c r="E4" s="6">
        <f>C4*D4</f>
        <v>19040000</v>
      </c>
      <c r="F4" s="6">
        <f>E4-(B4*D4)</f>
        <v>7840000</v>
      </c>
    </row>
    <row r="5" spans="1:8" x14ac:dyDescent="0.3">
      <c r="A5" s="2" t="s">
        <v>1</v>
      </c>
      <c r="B5" s="3">
        <v>20000</v>
      </c>
      <c r="C5" s="6">
        <f t="shared" ref="C5:C20" si="0">B5*170%</f>
        <v>34000</v>
      </c>
      <c r="D5" s="5">
        <v>160</v>
      </c>
      <c r="E5" s="6">
        <f t="shared" ref="E5:E20" si="1">C5*D5</f>
        <v>5440000</v>
      </c>
      <c r="F5" s="6">
        <f t="shared" ref="F5:F20" si="2">E5-(B5*D5)</f>
        <v>2240000</v>
      </c>
    </row>
    <row r="6" spans="1:8" x14ac:dyDescent="0.3">
      <c r="A6" s="2" t="s">
        <v>2</v>
      </c>
      <c r="B6" s="3">
        <v>5500</v>
      </c>
      <c r="C6" s="6">
        <f t="shared" si="0"/>
        <v>9350</v>
      </c>
      <c r="D6" s="5">
        <v>270</v>
      </c>
      <c r="E6" s="6">
        <f t="shared" si="1"/>
        <v>2524500</v>
      </c>
      <c r="F6" s="6">
        <f t="shared" si="2"/>
        <v>1039500</v>
      </c>
    </row>
    <row r="7" spans="1:8" x14ac:dyDescent="0.3">
      <c r="A7" s="2" t="s">
        <v>3</v>
      </c>
      <c r="B7" s="3">
        <v>15000</v>
      </c>
      <c r="C7" s="6">
        <f t="shared" si="0"/>
        <v>25500</v>
      </c>
      <c r="D7" s="5">
        <v>190</v>
      </c>
      <c r="E7" s="6">
        <f t="shared" si="1"/>
        <v>4845000</v>
      </c>
      <c r="F7" s="6">
        <f t="shared" si="2"/>
        <v>1995000</v>
      </c>
    </row>
    <row r="8" spans="1:8" x14ac:dyDescent="0.3">
      <c r="A8" s="2" t="s">
        <v>4</v>
      </c>
      <c r="B8" s="3">
        <v>25000</v>
      </c>
      <c r="C8" s="6">
        <f t="shared" si="0"/>
        <v>42500</v>
      </c>
      <c r="D8" s="5">
        <v>130</v>
      </c>
      <c r="E8" s="6">
        <f t="shared" si="1"/>
        <v>5525000</v>
      </c>
      <c r="F8" s="6">
        <f t="shared" si="2"/>
        <v>2275000</v>
      </c>
    </row>
    <row r="9" spans="1:8" x14ac:dyDescent="0.3">
      <c r="A9" s="2" t="s">
        <v>5</v>
      </c>
      <c r="B9" s="3">
        <v>26000</v>
      </c>
      <c r="C9" s="6">
        <f t="shared" si="0"/>
        <v>44200</v>
      </c>
      <c r="D9" s="5">
        <v>370</v>
      </c>
      <c r="E9" s="6">
        <f t="shared" si="1"/>
        <v>16354000</v>
      </c>
      <c r="F9" s="6">
        <f t="shared" si="2"/>
        <v>6734000</v>
      </c>
    </row>
    <row r="10" spans="1:8" x14ac:dyDescent="0.3">
      <c r="A10" s="2" t="s">
        <v>6</v>
      </c>
      <c r="B10" s="3">
        <v>38000</v>
      </c>
      <c r="C10" s="6">
        <v>64600</v>
      </c>
      <c r="D10" s="5">
        <v>330</v>
      </c>
      <c r="E10" s="6">
        <f t="shared" si="1"/>
        <v>21318000</v>
      </c>
      <c r="F10" s="6">
        <f t="shared" si="2"/>
        <v>8778000</v>
      </c>
    </row>
    <row r="11" spans="1:8" x14ac:dyDescent="0.3">
      <c r="A11" s="2" t="s">
        <v>7</v>
      </c>
      <c r="B11" s="3">
        <v>27000</v>
      </c>
      <c r="C11" s="6">
        <f t="shared" si="0"/>
        <v>45900</v>
      </c>
      <c r="D11" s="5">
        <v>300</v>
      </c>
      <c r="E11" s="6">
        <f t="shared" si="1"/>
        <v>13770000</v>
      </c>
      <c r="F11" s="6">
        <f t="shared" si="2"/>
        <v>5670000</v>
      </c>
    </row>
    <row r="12" spans="1:8" x14ac:dyDescent="0.3">
      <c r="A12" s="2" t="s">
        <v>8</v>
      </c>
      <c r="B12" s="3">
        <v>25000</v>
      </c>
      <c r="C12" s="6">
        <f t="shared" si="0"/>
        <v>42500</v>
      </c>
      <c r="D12" s="5">
        <v>380</v>
      </c>
      <c r="E12" s="6">
        <f t="shared" si="1"/>
        <v>16150000</v>
      </c>
      <c r="F12" s="6">
        <f t="shared" si="2"/>
        <v>6650000</v>
      </c>
    </row>
    <row r="13" spans="1:8" x14ac:dyDescent="0.3">
      <c r="A13" s="2" t="s">
        <v>9</v>
      </c>
      <c r="B13" s="3">
        <v>47000</v>
      </c>
      <c r="C13" s="6">
        <f t="shared" si="0"/>
        <v>79900</v>
      </c>
      <c r="D13" s="5">
        <v>230</v>
      </c>
      <c r="E13" s="6">
        <f t="shared" si="1"/>
        <v>18377000</v>
      </c>
      <c r="F13" s="6">
        <f t="shared" si="2"/>
        <v>7567000</v>
      </c>
    </row>
    <row r="14" spans="1:8" x14ac:dyDescent="0.3">
      <c r="A14" s="2" t="s">
        <v>10</v>
      </c>
      <c r="B14" s="3">
        <v>40000</v>
      </c>
      <c r="C14" s="6">
        <f t="shared" si="0"/>
        <v>68000</v>
      </c>
      <c r="D14" s="5">
        <v>270</v>
      </c>
      <c r="E14" s="6">
        <f t="shared" si="1"/>
        <v>18360000</v>
      </c>
      <c r="F14" s="6">
        <f t="shared" si="2"/>
        <v>7560000</v>
      </c>
    </row>
    <row r="15" spans="1:8" x14ac:dyDescent="0.3">
      <c r="A15" s="2" t="s">
        <v>11</v>
      </c>
      <c r="B15" s="3">
        <v>20000</v>
      </c>
      <c r="C15" s="6">
        <f t="shared" si="0"/>
        <v>34000</v>
      </c>
      <c r="D15" s="5">
        <v>180</v>
      </c>
      <c r="E15" s="6">
        <f t="shared" si="1"/>
        <v>6120000</v>
      </c>
      <c r="F15" s="6">
        <f t="shared" si="2"/>
        <v>2520000</v>
      </c>
    </row>
    <row r="16" spans="1:8" x14ac:dyDescent="0.3">
      <c r="A16" s="2" t="s">
        <v>12</v>
      </c>
      <c r="B16" s="3">
        <v>80000</v>
      </c>
      <c r="C16" s="6">
        <f t="shared" si="0"/>
        <v>136000</v>
      </c>
      <c r="D16" s="5">
        <v>460</v>
      </c>
      <c r="E16" s="6">
        <f t="shared" si="1"/>
        <v>62560000</v>
      </c>
      <c r="F16" s="6">
        <f t="shared" si="2"/>
        <v>25760000</v>
      </c>
    </row>
    <row r="17" spans="1:6" x14ac:dyDescent="0.3">
      <c r="A17" s="2" t="s">
        <v>13</v>
      </c>
      <c r="B17" s="3">
        <v>35000</v>
      </c>
      <c r="C17" s="6">
        <v>59500</v>
      </c>
      <c r="D17" s="5">
        <v>250</v>
      </c>
      <c r="E17" s="6">
        <f t="shared" si="1"/>
        <v>14875000</v>
      </c>
      <c r="F17" s="6">
        <f t="shared" si="2"/>
        <v>6125000</v>
      </c>
    </row>
    <row r="18" spans="1:6" x14ac:dyDescent="0.3">
      <c r="A18" s="2" t="s">
        <v>14</v>
      </c>
      <c r="B18" s="3">
        <v>11000</v>
      </c>
      <c r="C18" s="6">
        <f t="shared" si="0"/>
        <v>18700</v>
      </c>
      <c r="D18" s="5">
        <v>370</v>
      </c>
      <c r="E18" s="6">
        <f t="shared" si="1"/>
        <v>6919000</v>
      </c>
      <c r="F18" s="6">
        <f t="shared" si="2"/>
        <v>2849000</v>
      </c>
    </row>
    <row r="19" spans="1:6" x14ac:dyDescent="0.3">
      <c r="A19" s="2" t="s">
        <v>15</v>
      </c>
      <c r="B19" s="3">
        <v>27000</v>
      </c>
      <c r="C19" s="6">
        <f t="shared" si="0"/>
        <v>45900</v>
      </c>
      <c r="D19" s="5">
        <v>210</v>
      </c>
      <c r="E19" s="6">
        <f t="shared" si="1"/>
        <v>9639000</v>
      </c>
      <c r="F19" s="6">
        <f t="shared" si="2"/>
        <v>3969000</v>
      </c>
    </row>
    <row r="20" spans="1:6" x14ac:dyDescent="0.3">
      <c r="A20" s="2" t="s">
        <v>16</v>
      </c>
      <c r="B20" s="3">
        <v>31000</v>
      </c>
      <c r="C20" s="6">
        <f t="shared" si="0"/>
        <v>52700</v>
      </c>
      <c r="D20" s="5">
        <v>410</v>
      </c>
      <c r="E20" s="6">
        <f t="shared" si="1"/>
        <v>21607000</v>
      </c>
      <c r="F20" s="6">
        <f t="shared" si="2"/>
        <v>8897000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D87A2FA-EC44-45F5-AD5E-6C9C669FD1B4}">
            <xm:f>B4&lt;&gt;상반기!B4</xm:f>
            <x14:dxf>
              <fill>
                <patternFill>
                  <bgColor theme="5" tint="0.59996337778862885"/>
                </patternFill>
              </fill>
            </x14:dxf>
          </x14:cfRule>
          <xm:sqref>B4:C20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상반기</vt:lpstr>
      <vt:lpstr>하반기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2021-03-04T12:03:54Z</dcterms:created>
  <dcterms:modified xsi:type="dcterms:W3CDTF">2021-03-04T13:47:07Z</dcterms:modified>
</cp:coreProperties>
</file>